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5년\11월 식단\1. 어린이급식소-어린이집유치원 2025년 11월 식단 및 조리안내서\2. 2025년 11월 어린이급식소 조리안내서\2025년 11월 조리안내서\"/>
    </mc:Choice>
  </mc:AlternateContent>
  <xr:revisionPtr revIDLastSave="0" documentId="13_ncr:1_{CB378F64-6DD9-4E6E-A8AC-5F7B38D48DE4}" xr6:coauthVersionLast="47" xr6:coauthVersionMax="47" xr10:uidLastSave="{00000000-0000-0000-0000-000000000000}"/>
  <bookViews>
    <workbookView xWindow="-120" yWindow="-120" windowWidth="29040" windowHeight="15840" xr2:uid="{00000000-000D-0000-FFFF-FFFF00000000}"/>
  </bookViews>
  <sheets>
    <sheet name="1일"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1" i="9" l="1"/>
  <c r="F22" i="9"/>
  <c r="F23" i="9"/>
  <c r="F24" i="9"/>
  <c r="F25" i="9"/>
  <c r="F26" i="9"/>
  <c r="F27" i="9"/>
  <c r="F20" i="9"/>
  <c r="D44" i="9"/>
  <c r="F44" i="9" s="1"/>
  <c r="D43" i="9"/>
  <c r="F43" i="9" s="1"/>
  <c r="D42" i="9"/>
  <c r="F42" i="9" s="1"/>
  <c r="D41" i="9"/>
  <c r="F41" i="9" s="1"/>
  <c r="D40" i="9"/>
  <c r="F40" i="9" s="1"/>
  <c r="D39" i="9"/>
  <c r="F39" i="9" s="1"/>
  <c r="D38" i="9"/>
  <c r="F38" i="9" s="1"/>
  <c r="D37" i="9"/>
  <c r="F37" i="9" s="1"/>
  <c r="D36" i="9"/>
  <c r="F36" i="9" s="1"/>
  <c r="D35" i="9"/>
  <c r="F35" i="9" s="1"/>
  <c r="D34" i="9"/>
  <c r="F34" i="9" s="1"/>
  <c r="D33" i="9"/>
  <c r="F33" i="9" s="1"/>
  <c r="D32" i="9"/>
  <c r="F32" i="9" s="1"/>
  <c r="F31" i="9"/>
  <c r="D30" i="9"/>
  <c r="F30" i="9" s="1"/>
  <c r="D29" i="9"/>
  <c r="F29" i="9" s="1"/>
  <c r="D28" i="9"/>
  <c r="F28" i="9" s="1"/>
  <c r="D27" i="9"/>
  <c r="D26" i="9"/>
  <c r="D25" i="9"/>
  <c r="D24" i="9"/>
  <c r="D23" i="9"/>
  <c r="D22" i="9"/>
  <c r="D21" i="9"/>
  <c r="D20" i="9"/>
  <c r="D19" i="9"/>
  <c r="F19" i="9" s="1"/>
  <c r="D18" i="9"/>
  <c r="F18" i="9" s="1"/>
  <c r="D17" i="9"/>
  <c r="F17" i="9" s="1"/>
  <c r="D16" i="9"/>
  <c r="F16" i="9" s="1"/>
  <c r="D15" i="9"/>
  <c r="F15" i="9" s="1"/>
  <c r="D13" i="9"/>
  <c r="F13" i="9" s="1"/>
  <c r="D12" i="9"/>
  <c r="F12" i="9" s="1"/>
  <c r="D11" i="9"/>
  <c r="F11" i="9" s="1"/>
  <c r="D10" i="9"/>
  <c r="F10" i="9" s="1"/>
</calcChain>
</file>

<file path=xl/sharedStrings.xml><?xml version="1.0" encoding="utf-8"?>
<sst xmlns="http://schemas.openxmlformats.org/spreadsheetml/2006/main" count="61" uniqueCount="51">
  <si>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</si>
  <si>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</si>
  <si>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</si>
  <si>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</si>
  <si>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</si>
  <si>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</si>
  <si>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</si>
  <si>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</si>
  <si>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</si>
  <si>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</si>
  <si>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</si>
  <si>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참기름</t>
    <phoneticPr fontId="13" type="noConversion"/>
  </si>
  <si>
    <t>마늘</t>
    <phoneticPr fontId="13" type="noConversion"/>
  </si>
  <si>
    <t>설탕</t>
    <phoneticPr fontId="13" type="noConversion"/>
  </si>
  <si>
    <t>깨</t>
    <phoneticPr fontId="13" type="noConversion"/>
  </si>
  <si>
    <t>진간장</t>
    <phoneticPr fontId="13" type="noConversion"/>
  </si>
  <si>
    <t>소금</t>
    <phoneticPr fontId="13" type="noConversion"/>
  </si>
  <si>
    <t>우유</t>
    <phoneticPr fontId="13" type="noConversion"/>
  </si>
  <si>
    <t>대파</t>
    <phoneticPr fontId="13" type="noConversion"/>
  </si>
  <si>
    <t>멸치</t>
    <phoneticPr fontId="13" type="noConversion"/>
  </si>
  <si>
    <t>두부</t>
    <phoneticPr fontId="13" type="noConversion"/>
  </si>
  <si>
    <t>양파</t>
    <phoneticPr fontId="13" type="noConversion"/>
  </si>
  <si>
    <t>고춧가루</t>
    <phoneticPr fontId="13" type="noConversion"/>
  </si>
  <si>
    <t>백미</t>
    <phoneticPr fontId="13" type="noConversion"/>
  </si>
  <si>
    <t>깍두기</t>
  </si>
  <si>
    <t>깍두기</t>
    <phoneticPr fontId="13" type="noConversion"/>
  </si>
  <si>
    <t>&lt;양념장&gt;</t>
    <phoneticPr fontId="20" type="noConversion"/>
  </si>
  <si>
    <t>밀가루</t>
    <phoneticPr fontId="13" type="noConversion"/>
  </si>
  <si>
    <t>※  깍두기는 1cm*1cm 이하 크기로 작게 잘라서 제공한다.</t>
    <phoneticPr fontId="13" type="noConversion"/>
  </si>
  <si>
    <t>애호박</t>
    <phoneticPr fontId="13" type="noConversion"/>
  </si>
  <si>
    <t>대파</t>
    <phoneticPr fontId="20" type="noConversion"/>
  </si>
  <si>
    <t>마시는요거트</t>
    <phoneticPr fontId="13" type="noConversion"/>
  </si>
  <si>
    <t>액상발효유</t>
    <phoneticPr fontId="13" type="noConversion"/>
  </si>
  <si>
    <t xml:space="preserve">11월 1일 (토) 조리법 </t>
    <phoneticPr fontId="3" type="noConversion"/>
  </si>
  <si>
    <t>점심</t>
    <phoneticPr fontId="3" type="noConversion"/>
  </si>
  <si>
    <t>시래기</t>
    <phoneticPr fontId="13" type="noConversion"/>
  </si>
  <si>
    <t>식용유</t>
    <phoneticPr fontId="20" type="noConversion"/>
  </si>
  <si>
    <t>시래기
영양밥
/양념장</t>
    <phoneticPr fontId="13" type="noConversion"/>
  </si>
  <si>
    <t>된장찌개</t>
    <phoneticPr fontId="13" type="noConversion"/>
  </si>
  <si>
    <t>된장</t>
    <phoneticPr fontId="13" type="noConversion"/>
  </si>
  <si>
    <t>고추장</t>
    <phoneticPr fontId="13" type="noConversion"/>
  </si>
  <si>
    <t>두부
두루치기</t>
    <phoneticPr fontId="13" type="noConversion"/>
  </si>
  <si>
    <t>크림수프</t>
    <phoneticPr fontId="13" type="noConversion"/>
  </si>
  <si>
    <t>생크림</t>
    <phoneticPr fontId="13" type="noConversion"/>
  </si>
  <si>
    <t>버터</t>
    <phoneticPr fontId="13" type="noConversion"/>
  </si>
  <si>
    <t>머핀</t>
    <phoneticPr fontId="13" type="noConversion"/>
  </si>
  <si>
    <t>1. 양파는 잘게 다진다.
2. 냄비에 버터를 두른 후 양파, 밀가루를 볶는다.
3. 2에 우유, 생크림을 넣고 끓인 후 소금으로 간을 맞춘다.
Tip! 조리과정이 어려운 경우 완제품을 사용한다.</t>
    <phoneticPr fontId="20" type="noConversion"/>
  </si>
  <si>
    <t>1. 쌀은 불리고 시래기는 삶은 후 찬물에 헹구고 물기를 뺀다.
2. 시래기는 적당한 크기로 썬다.
3. 식용유를 두른 팬에 다진마늘, 시래기를 넣어 볶는다.
4. 불린 쌀 위에 3의 시래기를 얹어 밥을 짓는다. 
5. 다진대파, 진간장, 고춧가루, 깨, 참기름을 섞어 양념장을 만든다.
6. 밥이 다 되면 양념장을 곁들인다.
(만1-2세는 고춧가루를 빼고 조리)</t>
    <phoneticPr fontId="13" type="noConversion"/>
  </si>
  <si>
    <t>1. 적당량의 물에 멸치를 넣어 육수를 낸다.
2. 두부, 애호박, 양파, 대파는 적당한 크기로 썬다.
3. 육수에 된장, 고춧가루, 다진마늘을 넣어 간을 맞춘다.
4. 3에 두부, 애호박, 양파, 대파를 넣어 끓인다.
(만1-2세는 고춧가루를 빼고 조리)</t>
    <phoneticPr fontId="13" type="noConversion"/>
  </si>
  <si>
    <t>1. 물에 멸치를 넣고 끓여 육수를 만든다.
2. 두부는 끓는 물에 데쳐 적당한 크기로 썬다.
3. 대파는 적당한 크기로 썬다.
4. 다진마늘, 고추장, 진간장, 설탕, 깨를 섞어 양념장을 만든다.
5. 팬에 두부, 4의 양념장을 올리고, 두부가 반정도 잠기도록 1의 육수를 부어 끓인다.
6. 대파를 넣고 한 번 더 익힌다.
(만1-2세는 고추장을 빼고 조리)</t>
    <phoneticPr fontId="13" type="noConversion"/>
  </si>
  <si>
    <t>간식</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</si>
</sst>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6">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4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style="thin">
        <color theme="1"/>
      </left>
      <right/>
      <top/>
      <bottom/>
      <diagonal/>
    </border>
    <border>
      <left style="thin">
        <color theme="1"/>
      </left>
      <right style="thin">
        <color indexed="64"/>
      </right>
      <top/>
      <bottom/>
      <diagonal/>
    </border>
    <border>
      <left style="thin">
        <color indexed="64"/>
      </left>
      <right style="thin">
        <color theme="1"/>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133">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3" xfId="0" applyNumberFormat="1" applyFont="1" applyBorder="1" applyAlignment="1">
      <alignment horizontal="center" vertical="center"/>
    </xf>
    <xf numFmtId="0" fontId="22" fillId="0" borderId="11" xfId="0" applyFont="1" applyBorder="1" applyAlignment="1">
      <alignment horizontal="center" vertical="center" shrinkToFit="1"/>
    </xf>
    <xf numFmtId="177" fontId="14" fillId="0" borderId="28" xfId="0" applyNumberFormat="1" applyFont="1" applyBorder="1" applyAlignment="1">
      <alignment horizontal="center" vertical="center"/>
    </xf>
    <xf numFmtId="178" fontId="6" fillId="0" borderId="3" xfId="0" applyNumberFormat="1" applyFont="1" applyBorder="1" applyAlignment="1">
      <alignment horizontal="center" vertical="center"/>
    </xf>
    <xf numFmtId="178" fontId="6" fillId="0" borderId="11" xfId="0" applyNumberFormat="1" applyFont="1" applyBorder="1" applyAlignment="1">
      <alignment horizontal="center" vertical="center"/>
    </xf>
    <xf numFmtId="178" fontId="14" fillId="0" borderId="7" xfId="0" applyNumberFormat="1" applyFont="1" applyBorder="1" applyAlignment="1">
      <alignment horizontal="center" vertical="center"/>
    </xf>
    <xf numFmtId="178" fontId="14" fillId="0" borderId="15" xfId="0" applyNumberFormat="1" applyFont="1" applyBorder="1" applyAlignment="1">
      <alignment horizontal="center" vertical="center"/>
    </xf>
    <xf numFmtId="178" fontId="14" fillId="0" borderId="11" xfId="0" applyNumberFormat="1" applyFont="1" applyBorder="1" applyAlignment="1">
      <alignment horizontal="center" vertical="center"/>
    </xf>
    <xf numFmtId="178" fontId="14" fillId="0" borderId="9" xfId="0" applyNumberFormat="1" applyFont="1" applyBorder="1" applyAlignment="1">
      <alignment horizontal="center" vertical="center"/>
    </xf>
    <xf numFmtId="177" fontId="14" fillId="0" borderId="9" xfId="0" applyNumberFormat="1" applyFont="1" applyBorder="1" applyAlignment="1">
      <alignment horizontal="center" vertical="center"/>
    </xf>
    <xf numFmtId="178" fontId="14" fillId="0" borderId="13" xfId="0" applyNumberFormat="1" applyFont="1" applyBorder="1" applyAlignment="1">
      <alignment horizontal="center" vertical="center"/>
    </xf>
    <xf numFmtId="177" fontId="14" fillId="0" borderId="13" xfId="0" applyNumberFormat="1" applyFont="1" applyBorder="1" applyAlignment="1">
      <alignment horizontal="center" vertical="center"/>
    </xf>
    <xf numFmtId="0" fontId="10" fillId="0" borderId="3" xfId="0" applyFont="1" applyBorder="1" applyAlignment="1">
      <alignment horizontal="center" vertical="center"/>
    </xf>
    <xf numFmtId="177" fontId="14" fillId="0" borderId="16" xfId="0" applyNumberFormat="1" applyFont="1" applyBorder="1" applyAlignment="1">
      <alignment horizontal="center" vertical="center"/>
    </xf>
    <xf numFmtId="176" fontId="6" fillId="0" borderId="15" xfId="0" applyNumberFormat="1" applyFont="1" applyBorder="1" applyAlignment="1">
      <alignment horizontal="center" vertical="center" shrinkToFit="1"/>
    </xf>
    <xf numFmtId="178" fontId="6" fillId="0" borderId="15" xfId="0" applyNumberFormat="1" applyFont="1" applyBorder="1" applyAlignment="1">
      <alignment horizontal="center" vertical="center"/>
    </xf>
    <xf numFmtId="177" fontId="14" fillId="0" borderId="15" xfId="47" quotePrefix="1" applyNumberFormat="1" applyFont="1" applyBorder="1" applyAlignment="1">
      <alignment horizontal="center" vertical="center" wrapText="1"/>
    </xf>
    <xf numFmtId="176" fontId="6" fillId="0" borderId="11" xfId="0" applyNumberFormat="1" applyFont="1" applyBorder="1" applyAlignment="1">
      <alignment horizontal="center" vertical="center" shrinkToFit="1"/>
    </xf>
    <xf numFmtId="177" fontId="14" fillId="0" borderId="11" xfId="47" quotePrefix="1" applyNumberFormat="1" applyFont="1" applyBorder="1" applyAlignment="1">
      <alignment horizontal="center" vertical="center" wrapText="1"/>
    </xf>
    <xf numFmtId="0" fontId="22" fillId="0" borderId="7" xfId="0" applyFont="1" applyBorder="1" applyAlignment="1">
      <alignment horizontal="center" vertical="center" shrinkToFit="1"/>
    </xf>
    <xf numFmtId="177" fontId="14" fillId="0" borderId="8" xfId="0" applyNumberFormat="1" applyFont="1" applyBorder="1" applyAlignment="1">
      <alignment horizontal="center" vertical="center"/>
    </xf>
    <xf numFmtId="0" fontId="23" fillId="0" borderId="19" xfId="0" applyFont="1" applyBorder="1" applyAlignment="1">
      <alignment horizontal="center" vertical="center" shrinkToFit="1"/>
    </xf>
    <xf numFmtId="178" fontId="22" fillId="0" borderId="3" xfId="0" applyNumberFormat="1" applyFont="1" applyBorder="1" applyAlignment="1">
      <alignment horizontal="center" vertical="center"/>
    </xf>
    <xf numFmtId="0" fontId="23" fillId="0" borderId="27" xfId="0" applyFont="1" applyBorder="1" applyAlignment="1">
      <alignment horizontal="center" vertical="center"/>
    </xf>
    <xf numFmtId="0" fontId="22" fillId="0" borderId="27" xfId="16" applyFont="1" applyBorder="1" applyAlignment="1">
      <alignment horizontal="center" vertical="center" shrinkToFit="1"/>
    </xf>
    <xf numFmtId="178" fontId="6" fillId="0" borderId="27" xfId="0" applyNumberFormat="1" applyFont="1" applyBorder="1" applyAlignment="1">
      <alignment horizontal="center" vertical="center"/>
    </xf>
    <xf numFmtId="177" fontId="22" fillId="0" borderId="27" xfId="0" applyNumberFormat="1" applyFont="1" applyBorder="1" applyAlignment="1">
      <alignment horizontal="center" vertical="center"/>
    </xf>
    <xf numFmtId="177" fontId="14" fillId="0" borderId="0" xfId="0" applyNumberFormat="1" applyFont="1" applyAlignment="1">
      <alignment horizontal="center" vertical="center"/>
    </xf>
    <xf numFmtId="0" fontId="21" fillId="0" borderId="3" xfId="0" applyFont="1" applyBorder="1" applyAlignment="1">
      <alignment horizontal="center" vertical="center"/>
    </xf>
    <xf numFmtId="176" fontId="6" fillId="0" borderId="7" xfId="0" applyNumberFormat="1" applyFont="1" applyBorder="1" applyAlignment="1">
      <alignment horizontal="center" vertical="center" shrinkToFit="1"/>
    </xf>
    <xf numFmtId="178" fontId="6" fillId="0" borderId="7" xfId="0" applyNumberFormat="1" applyFont="1" applyBorder="1" applyAlignment="1">
      <alignment horizontal="center" vertical="center"/>
    </xf>
    <xf numFmtId="177" fontId="14" fillId="0" borderId="7" xfId="47" quotePrefix="1" applyNumberFormat="1" applyFont="1" applyBorder="1" applyAlignment="1">
      <alignment horizontal="center" vertical="center" wrapText="1"/>
    </xf>
    <xf numFmtId="176" fontId="0" fillId="0" borderId="15" xfId="0" applyNumberFormat="1" applyBorder="1" applyAlignment="1">
      <alignment horizontal="center" vertical="center" shrinkToFit="1"/>
    </xf>
    <xf numFmtId="0" fontId="22" fillId="0" borderId="7" xfId="16" applyFont="1" applyBorder="1" applyAlignment="1">
      <alignment horizontal="center" vertical="center" shrinkToFit="1"/>
    </xf>
    <xf numFmtId="177" fontId="22" fillId="0" borderId="9" xfId="16" applyNumberFormat="1" applyFont="1" applyBorder="1" applyAlignment="1">
      <alignment horizontal="center" vertical="center"/>
    </xf>
    <xf numFmtId="177" fontId="22" fillId="0" borderId="7" xfId="16" applyNumberFormat="1" applyFont="1" applyBorder="1" applyAlignment="1">
      <alignment horizontal="center" vertical="center"/>
    </xf>
    <xf numFmtId="0" fontId="22" fillId="0" borderId="15" xfId="16" applyFont="1" applyBorder="1" applyAlignment="1">
      <alignment horizontal="center" vertical="center" shrinkToFit="1"/>
    </xf>
    <xf numFmtId="177" fontId="22" fillId="0" borderId="0" xfId="16" applyNumberFormat="1" applyFont="1" applyAlignment="1">
      <alignment horizontal="center" vertical="center"/>
    </xf>
    <xf numFmtId="177" fontId="22" fillId="0" borderId="15" xfId="16" applyNumberFormat="1" applyFont="1" applyBorder="1" applyAlignment="1">
      <alignment horizontal="center" vertical="center"/>
    </xf>
    <xf numFmtId="0" fontId="22" fillId="0" borderId="11" xfId="16" applyFont="1" applyBorder="1" applyAlignment="1">
      <alignment horizontal="center" vertical="center" shrinkToFit="1"/>
    </xf>
    <xf numFmtId="177" fontId="22" fillId="0" borderId="13" xfId="16" applyNumberFormat="1" applyFont="1" applyBorder="1" applyAlignment="1">
      <alignment horizontal="center" vertical="center"/>
    </xf>
    <xf numFmtId="177" fontId="22" fillId="0" borderId="11" xfId="16" applyNumberFormat="1" applyFont="1" applyBorder="1" applyAlignment="1">
      <alignment horizontal="center" vertical="center"/>
    </xf>
    <xf numFmtId="0" fontId="14" fillId="0" borderId="32" xfId="0" applyFont="1" applyBorder="1" applyAlignment="1">
      <alignment horizontal="center" vertical="center" shrinkToFit="1"/>
    </xf>
    <xf numFmtId="178" fontId="14" fillId="0" borderId="33" xfId="0" applyNumberFormat="1" applyFont="1" applyBorder="1" applyAlignment="1">
      <alignment horizontal="center" vertical="center"/>
    </xf>
    <xf numFmtId="178" fontId="14" fillId="0" borderId="34"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178" fontId="14" fillId="0" borderId="35" xfId="0" applyNumberFormat="1" applyFont="1" applyBorder="1" applyAlignment="1">
      <alignment horizontal="center" vertical="center"/>
    </xf>
    <xf numFmtId="178" fontId="14" fillId="0" borderId="36" xfId="0" applyNumberFormat="1" applyFont="1" applyBorder="1" applyAlignment="1">
      <alignment horizontal="center" vertical="center"/>
    </xf>
    <xf numFmtId="0" fontId="14" fillId="0" borderId="37" xfId="0" applyFont="1" applyBorder="1" applyAlignment="1">
      <alignment horizontal="center" vertical="center" shrinkToFit="1"/>
    </xf>
    <xf numFmtId="0" fontId="22" fillId="0" borderId="15" xfId="0" applyFont="1" applyBorder="1" applyAlignment="1">
      <alignment horizontal="center" vertical="center" shrinkToFit="1"/>
    </xf>
    <xf numFmtId="178" fontId="14" fillId="0" borderId="0" xfId="0" applyNumberFormat="1" applyFont="1" applyAlignment="1">
      <alignment horizontal="center" vertical="center"/>
    </xf>
    <xf numFmtId="0" fontId="14" fillId="0" borderId="3" xfId="0" applyFont="1" applyBorder="1" applyAlignment="1">
      <alignment horizontal="center" vertical="center" shrinkToFit="1"/>
    </xf>
    <xf numFmtId="178" fontId="22" fillId="0" borderId="3" xfId="16" applyNumberFormat="1" applyFont="1" applyBorder="1" applyAlignment="1">
      <alignment horizontal="center" vertical="center"/>
    </xf>
    <xf numFmtId="177" fontId="22" fillId="0" borderId="16" xfId="16" applyNumberFormat="1" applyFont="1" applyBorder="1" applyAlignment="1">
      <alignment horizontal="center" vertical="center"/>
    </xf>
    <xf numFmtId="177" fontId="22" fillId="0" borderId="8" xfId="16" applyNumberFormat="1" applyFont="1" applyBorder="1" applyAlignment="1">
      <alignment horizontal="center" vertical="center"/>
    </xf>
    <xf numFmtId="177" fontId="22" fillId="0" borderId="12" xfId="16" applyNumberFormat="1" applyFont="1" applyBorder="1" applyAlignment="1">
      <alignment horizontal="center" vertical="center"/>
    </xf>
    <xf numFmtId="0" fontId="7" fillId="4" borderId="24"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38" xfId="0" applyFont="1" applyFill="1" applyBorder="1" applyAlignment="1">
      <alignment horizontal="center" vertical="center" wrapText="1"/>
    </xf>
    <xf numFmtId="0" fontId="21" fillId="0" borderId="7"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14" fillId="0" borderId="8" xfId="0" applyFont="1" applyBorder="1" applyAlignment="1">
      <alignment horizontal="left" vertical="center" wrapText="1" indent="1"/>
    </xf>
    <xf numFmtId="0" fontId="14" fillId="0" borderId="9" xfId="0" applyFont="1" applyBorder="1" applyAlignment="1">
      <alignment horizontal="left" vertical="center" indent="1"/>
    </xf>
    <xf numFmtId="0" fontId="14" fillId="0" borderId="10" xfId="0" applyFont="1" applyBorder="1" applyAlignment="1">
      <alignment horizontal="left" vertical="center" indent="1"/>
    </xf>
    <xf numFmtId="0" fontId="14" fillId="0" borderId="16" xfId="0" applyFont="1" applyBorder="1" applyAlignment="1">
      <alignment horizontal="left" vertical="center" indent="1"/>
    </xf>
    <xf numFmtId="0" fontId="14" fillId="0" borderId="0" xfId="0" applyFont="1" applyAlignment="1">
      <alignment horizontal="left" vertical="center" indent="1"/>
    </xf>
    <xf numFmtId="0" fontId="14" fillId="0" borderId="17"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0" fontId="14" fillId="0" borderId="14" xfId="0" applyFont="1" applyBorder="1" applyAlignment="1">
      <alignment horizontal="left" vertical="center"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1" xfId="0" applyFont="1" applyBorder="1" applyAlignment="1">
      <alignment horizontal="center" vertical="center" wrapTex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0" xfId="0" applyFont="1" applyAlignment="1">
      <alignment horizontal="left" vertical="center" wrapText="1" indent="1"/>
    </xf>
    <xf numFmtId="0" fontId="6" fillId="0" borderId="17"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6" fillId="0" borderId="14" xfId="0" applyFont="1" applyBorder="1" applyAlignment="1">
      <alignment horizontal="left" vertical="center" wrapText="1" indent="1"/>
    </xf>
    <xf numFmtId="176" fontId="25" fillId="0" borderId="3" xfId="16" applyNumberFormat="1" applyFont="1" applyBorder="1" applyAlignment="1">
      <alignment horizontal="center" vertical="center"/>
    </xf>
    <xf numFmtId="0" fontId="6" fillId="0" borderId="2"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18" xfId="0" applyFont="1" applyBorder="1" applyAlignment="1">
      <alignment horizontal="left" vertical="center" wrapText="1" indent="1"/>
    </xf>
    <xf numFmtId="0" fontId="7" fillId="4" borderId="39"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4" fillId="0" borderId="31" xfId="0" applyFont="1" applyBorder="1" applyAlignment="1">
      <alignment horizontal="center" vertical="center"/>
    </xf>
    <xf numFmtId="0" fontId="24" fillId="0" borderId="1" xfId="0" applyFont="1" applyBorder="1" applyAlignment="1">
      <alignment horizontal="left" vertical="center" wrapText="1" indent="1"/>
    </xf>
    <xf numFmtId="0" fontId="24" fillId="0" borderId="20" xfId="0" applyFont="1" applyBorder="1" applyAlignment="1">
      <alignment horizontal="left" vertical="center" wrapText="1" indent="1"/>
    </xf>
    <xf numFmtId="0" fontId="24" fillId="0" borderId="21" xfId="0" applyFont="1" applyBorder="1" applyAlignment="1">
      <alignment horizontal="left" vertical="center" wrapText="1" indent="1"/>
    </xf>
    <xf numFmtId="0" fontId="21" fillId="0" borderId="7" xfId="0" applyFont="1" applyBorder="1" applyAlignment="1">
      <alignment horizontal="center" vertical="center" wrapText="1"/>
    </xf>
    <xf numFmtId="0" fontId="14" fillId="0" borderId="15" xfId="0" applyFont="1" applyBorder="1">
      <alignment vertical="center"/>
    </xf>
    <xf numFmtId="0" fontId="14" fillId="0" borderId="11" xfId="0" applyFont="1" applyBorder="1">
      <alignment vertical="center"/>
    </xf>
    <xf numFmtId="0" fontId="14" fillId="0" borderId="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7"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14" xfId="0" applyFont="1" applyBorder="1" applyAlignment="1">
      <alignment horizontal="left" vertical="center" wrapText="1"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9" name="오른쪽 화살표 1">
          <a:extLst>
            <a:ext uri="{FF2B5EF4-FFF2-40B4-BE49-F238E27FC236}">
              <a16:creationId xmlns:a16="http://schemas.microsoft.com/office/drawing/2014/main" id="{524D1926-8BCA-4BC2-80AA-608793EE72A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10" name="오른쪽 화살표 3">
          <a:extLst>
            <a:ext uri="{FF2B5EF4-FFF2-40B4-BE49-F238E27FC236}">
              <a16:creationId xmlns:a16="http://schemas.microsoft.com/office/drawing/2014/main" id="{F81C6701-AD03-419B-91A3-13956C0096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11" name="오른쪽 화살표 4">
          <a:extLst>
            <a:ext uri="{FF2B5EF4-FFF2-40B4-BE49-F238E27FC236}">
              <a16:creationId xmlns:a16="http://schemas.microsoft.com/office/drawing/2014/main" id="{76152B79-C345-4D18-B331-9C4B7C82FBE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12" name="오른쪽 화살표 5">
          <a:extLst>
            <a:ext uri="{FF2B5EF4-FFF2-40B4-BE49-F238E27FC236}">
              <a16:creationId xmlns:a16="http://schemas.microsoft.com/office/drawing/2014/main" id="{12FDF7C3-BD5E-4C37-AB18-D272CE84C7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9525</xdr:rowOff>
    </xdr:from>
    <xdr:to>
      <xdr:col>11</xdr:col>
      <xdr:colOff>771761</xdr:colOff>
      <xdr:row>6</xdr:row>
      <xdr:rowOff>171450</xdr:rowOff>
    </xdr:to>
    <xdr:pic>
      <xdr:nvPicPr>
        <xdr:cNvPr id="8" name="Picture 1">
          <a:extLst>
            <a:ext uri="{FF2B5EF4-FFF2-40B4-BE49-F238E27FC236}">
              <a16:creationId xmlns:a16="http://schemas.microsoft.com/office/drawing/2014/main" id="{90956D9C-FD97-4F01-BB2D-91447B670C57}"/>
            </a:ext>
          </a:extLst>
        </xdr:cNvPr>
        <xdr:cNvPicPr>
          <a:picLocks noChangeAspect="1"/>
        </xdr:cNvPicPr>
      </xdr:nvPicPr>
      <xdr:blipFill>
        <a:blip xmlns:r="http://schemas.openxmlformats.org/officeDocument/2006/relationships" r:embed="rId1"/>
        <a:stretch>
          <a:fillRect/>
        </a:stretch>
      </xdr:blipFill>
      <xdr:spPr>
        <a:xfrm>
          <a:off x="6096000" y="1000125"/>
          <a:ext cx="273391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5"/>
  <sheetViews>
    <sheetView tabSelected="1" zoomScaleNormal="100" workbookViewId="0">
      <selection sqref="A1:L3"/>
    </sheetView>
  </sheetViews>
  <sheetFormatPr defaultRowHeight="16.5"/>
  <cols>
    <col min="1" max="1" width="7.5" style="1" customWidth="1"/>
    <col min="2" max="2" width="11.875" style="5" customWidth="1"/>
    <col min="3" max="3" width="9.875"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89" t="s">
        <v>33</v>
      </c>
      <c r="B1" s="90"/>
      <c r="C1" s="90"/>
      <c r="D1" s="90"/>
      <c r="E1" s="90"/>
      <c r="F1" s="90"/>
      <c r="G1" s="90"/>
      <c r="H1" s="90"/>
      <c r="I1" s="90"/>
      <c r="J1" s="90"/>
      <c r="K1" s="90"/>
      <c r="L1" s="90"/>
    </row>
    <row r="2" spans="1:12" ht="15.75" customHeight="1">
      <c r="A2" s="90"/>
      <c r="B2" s="90"/>
      <c r="C2" s="90"/>
      <c r="D2" s="90"/>
      <c r="E2" s="90"/>
      <c r="F2" s="90"/>
      <c r="G2" s="90"/>
      <c r="H2" s="90"/>
      <c r="I2" s="90"/>
      <c r="J2" s="90"/>
      <c r="K2" s="90"/>
      <c r="L2" s="90"/>
    </row>
    <row r="3" spans="1:12" ht="15.75" customHeight="1">
      <c r="A3" s="90"/>
      <c r="B3" s="90"/>
      <c r="C3" s="90"/>
      <c r="D3" s="90"/>
      <c r="E3" s="90"/>
      <c r="F3" s="90"/>
      <c r="G3" s="90"/>
      <c r="H3" s="90"/>
      <c r="I3" s="90"/>
      <c r="J3" s="90"/>
      <c r="K3" s="90"/>
      <c r="L3" s="90"/>
    </row>
    <row r="4" spans="1:12" ht="13.5" customHeight="1">
      <c r="B4" s="4"/>
      <c r="D4" s="4"/>
      <c r="E4"/>
      <c r="F4"/>
      <c r="G4"/>
    </row>
    <row r="5" spans="1:12" ht="17.25" customHeight="1">
      <c r="A5" s="91" t="s">
        <v>8</v>
      </c>
      <c r="B5" s="92"/>
      <c r="C5" s="8"/>
      <c r="E5" s="2"/>
      <c r="G5" s="4"/>
    </row>
    <row r="6" spans="1:12" ht="17.25" customHeight="1">
      <c r="A6" s="10" t="s">
        <v>9</v>
      </c>
      <c r="B6" s="29"/>
      <c r="C6" s="8"/>
      <c r="E6" s="2"/>
      <c r="G6" s="4"/>
    </row>
    <row r="7" spans="1:12" ht="17.25" customHeight="1">
      <c r="A7" s="10" t="s">
        <v>10</v>
      </c>
      <c r="B7" s="29"/>
      <c r="D7" s="2" t="s">
        <v>5</v>
      </c>
    </row>
    <row r="8" spans="1:12" ht="17.25" thickBot="1">
      <c r="A8" s="9"/>
    </row>
    <row r="9" spans="1:12" ht="30" customHeight="1" thickBot="1">
      <c r="A9" s="11" t="s">
        <v>0</v>
      </c>
      <c r="B9" s="13" t="s">
        <v>4</v>
      </c>
      <c r="C9" s="12" t="s">
        <v>1</v>
      </c>
      <c r="D9" s="13" t="s">
        <v>6</v>
      </c>
      <c r="E9" s="13" t="s">
        <v>7</v>
      </c>
      <c r="F9" s="13" t="s">
        <v>2</v>
      </c>
      <c r="G9" s="93" t="s">
        <v>3</v>
      </c>
      <c r="H9" s="93"/>
      <c r="I9" s="93"/>
      <c r="J9" s="93"/>
      <c r="K9" s="93"/>
      <c r="L9" s="94"/>
    </row>
    <row r="10" spans="1:12" s="2" customFormat="1" ht="20.100000000000001" customHeight="1">
      <c r="A10" s="74" t="s">
        <v>34</v>
      </c>
      <c r="B10" s="95" t="s">
        <v>37</v>
      </c>
      <c r="C10" s="46" t="s">
        <v>23</v>
      </c>
      <c r="D10" s="47">
        <f t="shared" ref="D10:D30" si="0">E10*0.65</f>
        <v>35.75</v>
      </c>
      <c r="E10" s="48">
        <v>55</v>
      </c>
      <c r="F10" s="14">
        <f t="shared" ref="F10:F19" si="1">($B$6*D10)+($B$7*E10)</f>
        <v>0</v>
      </c>
      <c r="G10" s="98" t="s">
        <v>47</v>
      </c>
      <c r="H10" s="99"/>
      <c r="I10" s="99"/>
      <c r="J10" s="99"/>
      <c r="K10" s="99"/>
      <c r="L10" s="100"/>
    </row>
    <row r="11" spans="1:12" s="2" customFormat="1" ht="20.100000000000001" customHeight="1">
      <c r="A11" s="75"/>
      <c r="B11" s="96"/>
      <c r="C11" s="31" t="s">
        <v>35</v>
      </c>
      <c r="D11" s="32">
        <f t="shared" si="0"/>
        <v>9.75</v>
      </c>
      <c r="E11" s="33">
        <v>15</v>
      </c>
      <c r="F11" s="16">
        <f t="shared" si="1"/>
        <v>0</v>
      </c>
      <c r="G11" s="101"/>
      <c r="H11" s="102"/>
      <c r="I11" s="102"/>
      <c r="J11" s="102"/>
      <c r="K11" s="102"/>
      <c r="L11" s="103"/>
    </row>
    <row r="12" spans="1:12" s="2" customFormat="1" ht="20.100000000000001" customHeight="1">
      <c r="A12" s="75"/>
      <c r="B12" s="96"/>
      <c r="C12" s="31" t="s">
        <v>12</v>
      </c>
      <c r="D12" s="32">
        <f t="shared" si="0"/>
        <v>0.65</v>
      </c>
      <c r="E12" s="33">
        <v>1</v>
      </c>
      <c r="F12" s="16">
        <f t="shared" si="1"/>
        <v>0</v>
      </c>
      <c r="G12" s="101"/>
      <c r="H12" s="102"/>
      <c r="I12" s="102"/>
      <c r="J12" s="102"/>
      <c r="K12" s="102"/>
      <c r="L12" s="103"/>
    </row>
    <row r="13" spans="1:12" s="2" customFormat="1" ht="20.100000000000001" customHeight="1">
      <c r="A13" s="75"/>
      <c r="B13" s="96"/>
      <c r="C13" s="49" t="s">
        <v>36</v>
      </c>
      <c r="D13" s="32">
        <f t="shared" si="0"/>
        <v>1.3</v>
      </c>
      <c r="E13" s="33">
        <v>2</v>
      </c>
      <c r="F13" s="16">
        <f t="shared" si="1"/>
        <v>0</v>
      </c>
      <c r="G13" s="101"/>
      <c r="H13" s="102"/>
      <c r="I13" s="102"/>
      <c r="J13" s="102"/>
      <c r="K13" s="102"/>
      <c r="L13" s="103"/>
    </row>
    <row r="14" spans="1:12" s="2" customFormat="1" ht="20.100000000000001" customHeight="1">
      <c r="A14" s="75"/>
      <c r="B14" s="96"/>
      <c r="C14" s="49" t="s">
        <v>26</v>
      </c>
      <c r="D14" s="32"/>
      <c r="E14" s="33"/>
      <c r="F14" s="16"/>
      <c r="G14" s="101"/>
      <c r="H14" s="102"/>
      <c r="I14" s="102"/>
      <c r="J14" s="102"/>
      <c r="K14" s="102"/>
      <c r="L14" s="103"/>
    </row>
    <row r="15" spans="1:12" s="2" customFormat="1" ht="20.100000000000001" customHeight="1">
      <c r="A15" s="75"/>
      <c r="B15" s="96"/>
      <c r="C15" s="49" t="s">
        <v>30</v>
      </c>
      <c r="D15" s="32">
        <f t="shared" si="0"/>
        <v>0.65</v>
      </c>
      <c r="E15" s="33">
        <v>1</v>
      </c>
      <c r="F15" s="16">
        <f t="shared" ref="F15:F16" si="2">($B$6*D15)+($B$7*E15)</f>
        <v>0</v>
      </c>
      <c r="G15" s="101"/>
      <c r="H15" s="102"/>
      <c r="I15" s="102"/>
      <c r="J15" s="102"/>
      <c r="K15" s="102"/>
      <c r="L15" s="103"/>
    </row>
    <row r="16" spans="1:12" s="2" customFormat="1" ht="20.100000000000001" customHeight="1">
      <c r="A16" s="75"/>
      <c r="B16" s="96"/>
      <c r="C16" s="31" t="s">
        <v>15</v>
      </c>
      <c r="D16" s="32">
        <f t="shared" si="0"/>
        <v>1.9500000000000002</v>
      </c>
      <c r="E16" s="33">
        <v>3</v>
      </c>
      <c r="F16" s="16">
        <f t="shared" si="2"/>
        <v>0</v>
      </c>
      <c r="G16" s="101"/>
      <c r="H16" s="102"/>
      <c r="I16" s="102"/>
      <c r="J16" s="102"/>
      <c r="K16" s="102"/>
      <c r="L16" s="103"/>
    </row>
    <row r="17" spans="1:12" s="2" customFormat="1" ht="20.100000000000001" customHeight="1">
      <c r="A17" s="75"/>
      <c r="B17" s="96"/>
      <c r="C17" s="31" t="s">
        <v>22</v>
      </c>
      <c r="D17" s="32">
        <f t="shared" si="0"/>
        <v>6.5000000000000002E-2</v>
      </c>
      <c r="E17" s="33">
        <v>0.1</v>
      </c>
      <c r="F17" s="16">
        <f t="shared" si="1"/>
        <v>0</v>
      </c>
      <c r="G17" s="101"/>
      <c r="H17" s="102"/>
      <c r="I17" s="102"/>
      <c r="J17" s="102"/>
      <c r="K17" s="102"/>
      <c r="L17" s="103"/>
    </row>
    <row r="18" spans="1:12" s="2" customFormat="1" ht="20.100000000000001" customHeight="1">
      <c r="A18" s="75"/>
      <c r="B18" s="96"/>
      <c r="C18" s="31" t="s">
        <v>14</v>
      </c>
      <c r="D18" s="32">
        <f t="shared" si="0"/>
        <v>0.65</v>
      </c>
      <c r="E18" s="33">
        <v>1</v>
      </c>
      <c r="F18" s="16">
        <f t="shared" si="1"/>
        <v>0</v>
      </c>
      <c r="G18" s="101"/>
      <c r="H18" s="102"/>
      <c r="I18" s="102"/>
      <c r="J18" s="102"/>
      <c r="K18" s="102"/>
      <c r="L18" s="103"/>
    </row>
    <row r="19" spans="1:12" s="2" customFormat="1" ht="20.100000000000001" customHeight="1">
      <c r="A19" s="75"/>
      <c r="B19" s="97"/>
      <c r="C19" s="34" t="s">
        <v>11</v>
      </c>
      <c r="D19" s="21">
        <f t="shared" si="0"/>
        <v>0.32500000000000001</v>
      </c>
      <c r="E19" s="35">
        <v>0.5</v>
      </c>
      <c r="F19" s="15">
        <f t="shared" si="1"/>
        <v>0</v>
      </c>
      <c r="G19" s="104"/>
      <c r="H19" s="105"/>
      <c r="I19" s="105"/>
      <c r="J19" s="105"/>
      <c r="K19" s="105"/>
      <c r="L19" s="106"/>
    </row>
    <row r="20" spans="1:12" s="2" customFormat="1" ht="20.100000000000001" customHeight="1">
      <c r="A20" s="75"/>
      <c r="B20" s="107" t="s">
        <v>38</v>
      </c>
      <c r="C20" s="50" t="s">
        <v>20</v>
      </c>
      <c r="D20" s="51">
        <f t="shared" si="0"/>
        <v>9.75</v>
      </c>
      <c r="E20" s="72">
        <v>15</v>
      </c>
      <c r="F20" s="52">
        <f>($B$6*D20)+($B$7*E20)</f>
        <v>0</v>
      </c>
      <c r="G20" s="108" t="s">
        <v>48</v>
      </c>
      <c r="H20" s="109"/>
      <c r="I20" s="109"/>
      <c r="J20" s="109"/>
      <c r="K20" s="109"/>
      <c r="L20" s="110"/>
    </row>
    <row r="21" spans="1:12" s="2" customFormat="1" ht="20.100000000000001" customHeight="1">
      <c r="A21" s="75"/>
      <c r="B21" s="107"/>
      <c r="C21" s="53" t="s">
        <v>29</v>
      </c>
      <c r="D21" s="54">
        <f t="shared" si="0"/>
        <v>6.5</v>
      </c>
      <c r="E21" s="71">
        <v>10</v>
      </c>
      <c r="F21" s="55">
        <f t="shared" ref="F21:F27" si="3">($B$6*D21)+($B$7*E21)</f>
        <v>0</v>
      </c>
      <c r="G21" s="108"/>
      <c r="H21" s="109"/>
      <c r="I21" s="109"/>
      <c r="J21" s="109"/>
      <c r="K21" s="109"/>
      <c r="L21" s="110"/>
    </row>
    <row r="22" spans="1:12" s="2" customFormat="1" ht="20.100000000000001" customHeight="1">
      <c r="A22" s="75"/>
      <c r="B22" s="107"/>
      <c r="C22" s="53" t="s">
        <v>21</v>
      </c>
      <c r="D22" s="54">
        <f t="shared" si="0"/>
        <v>3.25</v>
      </c>
      <c r="E22" s="71">
        <v>5</v>
      </c>
      <c r="F22" s="55">
        <f t="shared" si="3"/>
        <v>0</v>
      </c>
      <c r="G22" s="108"/>
      <c r="H22" s="109"/>
      <c r="I22" s="109"/>
      <c r="J22" s="109"/>
      <c r="K22" s="109"/>
      <c r="L22" s="110"/>
    </row>
    <row r="23" spans="1:12" s="2" customFormat="1" ht="20.100000000000001" customHeight="1">
      <c r="A23" s="75"/>
      <c r="B23" s="107"/>
      <c r="C23" s="53" t="s">
        <v>18</v>
      </c>
      <c r="D23" s="54">
        <f t="shared" si="0"/>
        <v>1.3</v>
      </c>
      <c r="E23" s="71">
        <v>2</v>
      </c>
      <c r="F23" s="55">
        <f t="shared" si="3"/>
        <v>0</v>
      </c>
      <c r="G23" s="108"/>
      <c r="H23" s="109"/>
      <c r="I23" s="109"/>
      <c r="J23" s="109"/>
      <c r="K23" s="109"/>
      <c r="L23" s="110"/>
    </row>
    <row r="24" spans="1:12" s="2" customFormat="1" ht="20.100000000000001" customHeight="1">
      <c r="A24" s="75"/>
      <c r="B24" s="107"/>
      <c r="C24" s="53" t="s">
        <v>12</v>
      </c>
      <c r="D24" s="54">
        <f t="shared" si="0"/>
        <v>0.32500000000000001</v>
      </c>
      <c r="E24" s="71">
        <v>0.5</v>
      </c>
      <c r="F24" s="55">
        <f t="shared" si="3"/>
        <v>0</v>
      </c>
      <c r="G24" s="108"/>
      <c r="H24" s="109"/>
      <c r="I24" s="109"/>
      <c r="J24" s="109"/>
      <c r="K24" s="109"/>
      <c r="L24" s="110"/>
    </row>
    <row r="25" spans="1:12" s="2" customFormat="1" ht="20.100000000000001" customHeight="1">
      <c r="A25" s="75"/>
      <c r="B25" s="107"/>
      <c r="C25" s="53" t="s">
        <v>39</v>
      </c>
      <c r="D25" s="54">
        <f t="shared" si="0"/>
        <v>1.9500000000000002</v>
      </c>
      <c r="E25" s="71">
        <v>3</v>
      </c>
      <c r="F25" s="55">
        <f t="shared" si="3"/>
        <v>0</v>
      </c>
      <c r="G25" s="108"/>
      <c r="H25" s="109"/>
      <c r="I25" s="109"/>
      <c r="J25" s="109"/>
      <c r="K25" s="109"/>
      <c r="L25" s="110"/>
    </row>
    <row r="26" spans="1:12" s="2" customFormat="1" ht="20.100000000000001" customHeight="1">
      <c r="A26" s="75"/>
      <c r="B26" s="107"/>
      <c r="C26" s="53" t="s">
        <v>22</v>
      </c>
      <c r="D26" s="54">
        <f t="shared" si="0"/>
        <v>0.13</v>
      </c>
      <c r="E26" s="71">
        <v>0.2</v>
      </c>
      <c r="F26" s="55">
        <f t="shared" si="3"/>
        <v>0</v>
      </c>
      <c r="G26" s="108"/>
      <c r="H26" s="109"/>
      <c r="I26" s="109"/>
      <c r="J26" s="109"/>
      <c r="K26" s="109"/>
      <c r="L26" s="110"/>
    </row>
    <row r="27" spans="1:12" s="2" customFormat="1" ht="20.100000000000001" customHeight="1">
      <c r="A27" s="75"/>
      <c r="B27" s="107"/>
      <c r="C27" s="56" t="s">
        <v>19</v>
      </c>
      <c r="D27" s="57">
        <f t="shared" si="0"/>
        <v>0.65</v>
      </c>
      <c r="E27" s="73">
        <v>1</v>
      </c>
      <c r="F27" s="58">
        <f t="shared" si="3"/>
        <v>0</v>
      </c>
      <c r="G27" s="108"/>
      <c r="H27" s="109"/>
      <c r="I27" s="109"/>
      <c r="J27" s="109"/>
      <c r="K27" s="109"/>
      <c r="L27" s="110"/>
    </row>
    <row r="28" spans="1:12" s="2" customFormat="1" ht="20.100000000000001" customHeight="1">
      <c r="A28" s="75"/>
      <c r="B28" s="122" t="s">
        <v>41</v>
      </c>
      <c r="C28" s="59" t="s">
        <v>20</v>
      </c>
      <c r="D28" s="60">
        <f t="shared" si="0"/>
        <v>29.25</v>
      </c>
      <c r="E28" s="61">
        <v>45</v>
      </c>
      <c r="F28" s="37">
        <f t="shared" ref="F28:F35" si="4">($B$6*D28)+($B$7*E28)</f>
        <v>0</v>
      </c>
      <c r="G28" s="80" t="s">
        <v>49</v>
      </c>
      <c r="H28" s="125"/>
      <c r="I28" s="125"/>
      <c r="J28" s="125"/>
      <c r="K28" s="125"/>
      <c r="L28" s="126"/>
    </row>
    <row r="29" spans="1:12" s="2" customFormat="1" ht="20.100000000000001" customHeight="1">
      <c r="A29" s="75"/>
      <c r="B29" s="123"/>
      <c r="C29" s="62" t="s">
        <v>18</v>
      </c>
      <c r="D29" s="63">
        <f t="shared" si="0"/>
        <v>1.9500000000000002</v>
      </c>
      <c r="E29" s="64">
        <v>3</v>
      </c>
      <c r="F29" s="30">
        <f t="shared" si="4"/>
        <v>0</v>
      </c>
      <c r="G29" s="127"/>
      <c r="H29" s="128"/>
      <c r="I29" s="128"/>
      <c r="J29" s="128"/>
      <c r="K29" s="128"/>
      <c r="L29" s="129"/>
    </row>
    <row r="30" spans="1:12" s="2" customFormat="1" ht="20.100000000000001" customHeight="1">
      <c r="A30" s="75"/>
      <c r="B30" s="123"/>
      <c r="C30" s="62" t="s">
        <v>12</v>
      </c>
      <c r="D30" s="63">
        <f t="shared" si="0"/>
        <v>0.65</v>
      </c>
      <c r="E30" s="64">
        <v>1</v>
      </c>
      <c r="F30" s="30">
        <f t="shared" si="4"/>
        <v>0</v>
      </c>
      <c r="G30" s="127"/>
      <c r="H30" s="128"/>
      <c r="I30" s="128"/>
      <c r="J30" s="128"/>
      <c r="K30" s="128"/>
      <c r="L30" s="129"/>
    </row>
    <row r="31" spans="1:12" s="2" customFormat="1" ht="20.100000000000001" customHeight="1">
      <c r="A31" s="75"/>
      <c r="B31" s="123"/>
      <c r="C31" s="62" t="s">
        <v>40</v>
      </c>
      <c r="D31" s="63">
        <v>0</v>
      </c>
      <c r="E31" s="64">
        <v>2</v>
      </c>
      <c r="F31" s="30">
        <f t="shared" si="4"/>
        <v>0</v>
      </c>
      <c r="G31" s="127"/>
      <c r="H31" s="128"/>
      <c r="I31" s="128"/>
      <c r="J31" s="128"/>
      <c r="K31" s="128"/>
      <c r="L31" s="129"/>
    </row>
    <row r="32" spans="1:12" s="2" customFormat="1" ht="20.100000000000001" customHeight="1">
      <c r="A32" s="75"/>
      <c r="B32" s="123"/>
      <c r="C32" s="62" t="s">
        <v>15</v>
      </c>
      <c r="D32" s="63">
        <f t="shared" ref="D32:D35" si="5">E32*0.65</f>
        <v>1.3</v>
      </c>
      <c r="E32" s="64">
        <v>2</v>
      </c>
      <c r="F32" s="30">
        <f t="shared" si="4"/>
        <v>0</v>
      </c>
      <c r="G32" s="127"/>
      <c r="H32" s="128"/>
      <c r="I32" s="128"/>
      <c r="J32" s="128"/>
      <c r="K32" s="128"/>
      <c r="L32" s="129"/>
    </row>
    <row r="33" spans="1:12" s="2" customFormat="1" ht="20.100000000000001" customHeight="1">
      <c r="A33" s="75"/>
      <c r="B33" s="123"/>
      <c r="C33" s="62" t="s">
        <v>13</v>
      </c>
      <c r="D33" s="63">
        <f t="shared" si="5"/>
        <v>1.3</v>
      </c>
      <c r="E33" s="64">
        <v>2</v>
      </c>
      <c r="F33" s="30">
        <f t="shared" si="4"/>
        <v>0</v>
      </c>
      <c r="G33" s="127"/>
      <c r="H33" s="128"/>
      <c r="I33" s="128"/>
      <c r="J33" s="128"/>
      <c r="K33" s="128"/>
      <c r="L33" s="129"/>
    </row>
    <row r="34" spans="1:12" s="2" customFormat="1" ht="20.100000000000001" customHeight="1">
      <c r="A34" s="75"/>
      <c r="B34" s="123"/>
      <c r="C34" s="62" t="s">
        <v>14</v>
      </c>
      <c r="D34" s="63">
        <f t="shared" si="5"/>
        <v>0.19500000000000001</v>
      </c>
      <c r="E34" s="65">
        <v>0.3</v>
      </c>
      <c r="F34" s="30">
        <f t="shared" si="4"/>
        <v>0</v>
      </c>
      <c r="G34" s="127"/>
      <c r="H34" s="128"/>
      <c r="I34" s="128"/>
      <c r="J34" s="128"/>
      <c r="K34" s="128"/>
      <c r="L34" s="129"/>
    </row>
    <row r="35" spans="1:12" s="2" customFormat="1" ht="20.100000000000001" customHeight="1">
      <c r="A35" s="75"/>
      <c r="B35" s="124"/>
      <c r="C35" s="66" t="s">
        <v>19</v>
      </c>
      <c r="D35" s="63">
        <f t="shared" si="5"/>
        <v>0.65</v>
      </c>
      <c r="E35" s="64">
        <v>1</v>
      </c>
      <c r="F35" s="15">
        <f t="shared" si="4"/>
        <v>0</v>
      </c>
      <c r="G35" s="130"/>
      <c r="H35" s="131"/>
      <c r="I35" s="131"/>
      <c r="J35" s="131"/>
      <c r="K35" s="131"/>
      <c r="L35" s="132"/>
    </row>
    <row r="36" spans="1:12" s="2" customFormat="1" ht="20.100000000000001" customHeight="1">
      <c r="A36" s="76"/>
      <c r="B36" s="38" t="s">
        <v>25</v>
      </c>
      <c r="C36" s="18" t="s">
        <v>24</v>
      </c>
      <c r="D36" s="39">
        <f>E36*0.65</f>
        <v>13</v>
      </c>
      <c r="E36" s="39">
        <v>20</v>
      </c>
      <c r="F36" s="15">
        <f>($B$6*D36)+($B$7*E36)</f>
        <v>0</v>
      </c>
      <c r="G36" s="119" t="s">
        <v>28</v>
      </c>
      <c r="H36" s="120"/>
      <c r="I36" s="120"/>
      <c r="J36" s="120"/>
      <c r="K36" s="120"/>
      <c r="L36" s="121"/>
    </row>
    <row r="37" spans="1:12" s="2" customFormat="1" ht="20.100000000000001" customHeight="1">
      <c r="A37" s="111" t="s">
        <v>50</v>
      </c>
      <c r="B37" s="77" t="s">
        <v>42</v>
      </c>
      <c r="C37" s="36" t="s">
        <v>17</v>
      </c>
      <c r="D37" s="25">
        <f t="shared" ref="D37:D43" si="6">E37*0.65</f>
        <v>65</v>
      </c>
      <c r="E37" s="22">
        <v>100</v>
      </c>
      <c r="F37" s="26">
        <f t="shared" ref="F37:F43" si="7">($B$6*D37)+($B$7*E37)</f>
        <v>0</v>
      </c>
      <c r="G37" s="80" t="s">
        <v>46</v>
      </c>
      <c r="H37" s="81"/>
      <c r="I37" s="81"/>
      <c r="J37" s="81"/>
      <c r="K37" s="81"/>
      <c r="L37" s="82"/>
    </row>
    <row r="38" spans="1:12" s="2" customFormat="1" ht="20.100000000000001" customHeight="1">
      <c r="A38" s="75"/>
      <c r="B38" s="78"/>
      <c r="C38" s="67" t="s">
        <v>43</v>
      </c>
      <c r="D38" s="68">
        <f t="shared" si="6"/>
        <v>13</v>
      </c>
      <c r="E38" s="23">
        <v>20</v>
      </c>
      <c r="F38" s="44">
        <f t="shared" si="7"/>
        <v>0</v>
      </c>
      <c r="G38" s="83"/>
      <c r="H38" s="84"/>
      <c r="I38" s="84"/>
      <c r="J38" s="84"/>
      <c r="K38" s="84"/>
      <c r="L38" s="85"/>
    </row>
    <row r="39" spans="1:12" s="2" customFormat="1" ht="20.100000000000001" customHeight="1">
      <c r="A39" s="75"/>
      <c r="B39" s="78"/>
      <c r="C39" s="67" t="s">
        <v>21</v>
      </c>
      <c r="D39" s="68">
        <f t="shared" si="6"/>
        <v>6.5</v>
      </c>
      <c r="E39" s="23">
        <v>10</v>
      </c>
      <c r="F39" s="44">
        <f t="shared" si="7"/>
        <v>0</v>
      </c>
      <c r="G39" s="83"/>
      <c r="H39" s="84"/>
      <c r="I39" s="84"/>
      <c r="J39" s="84"/>
      <c r="K39" s="84"/>
      <c r="L39" s="85"/>
    </row>
    <row r="40" spans="1:12" s="2" customFormat="1" ht="20.100000000000001" customHeight="1">
      <c r="A40" s="75"/>
      <c r="B40" s="78"/>
      <c r="C40" s="67" t="s">
        <v>27</v>
      </c>
      <c r="D40" s="68">
        <f t="shared" si="6"/>
        <v>6.5</v>
      </c>
      <c r="E40" s="23">
        <v>10</v>
      </c>
      <c r="F40" s="44">
        <f t="shared" si="7"/>
        <v>0</v>
      </c>
      <c r="G40" s="83"/>
      <c r="H40" s="84"/>
      <c r="I40" s="84"/>
      <c r="J40" s="84"/>
      <c r="K40" s="84"/>
      <c r="L40" s="85"/>
    </row>
    <row r="41" spans="1:12" s="2" customFormat="1" ht="20.100000000000001" customHeight="1">
      <c r="A41" s="75"/>
      <c r="B41" s="78"/>
      <c r="C41" s="67" t="s">
        <v>44</v>
      </c>
      <c r="D41" s="68">
        <f t="shared" si="6"/>
        <v>1.3</v>
      </c>
      <c r="E41" s="23">
        <v>2</v>
      </c>
      <c r="F41" s="44">
        <f t="shared" si="7"/>
        <v>0</v>
      </c>
      <c r="G41" s="83"/>
      <c r="H41" s="84"/>
      <c r="I41" s="84"/>
      <c r="J41" s="84"/>
      <c r="K41" s="84"/>
      <c r="L41" s="85"/>
    </row>
    <row r="42" spans="1:12" s="2" customFormat="1" ht="20.100000000000001" customHeight="1">
      <c r="A42" s="75"/>
      <c r="B42" s="79"/>
      <c r="C42" s="18" t="s">
        <v>16</v>
      </c>
      <c r="D42" s="27">
        <f t="shared" si="6"/>
        <v>6.5000000000000002E-2</v>
      </c>
      <c r="E42" s="24">
        <v>0.1</v>
      </c>
      <c r="F42" s="28">
        <f t="shared" si="7"/>
        <v>0</v>
      </c>
      <c r="G42" s="86"/>
      <c r="H42" s="87"/>
      <c r="I42" s="87"/>
      <c r="J42" s="87"/>
      <c r="K42" s="87"/>
      <c r="L42" s="88"/>
    </row>
    <row r="43" spans="1:12" s="2" customFormat="1" ht="20.100000000000001" customHeight="1">
      <c r="A43" s="75"/>
      <c r="B43" s="45" t="s">
        <v>45</v>
      </c>
      <c r="C43" s="69" t="s">
        <v>45</v>
      </c>
      <c r="D43" s="20">
        <f t="shared" si="6"/>
        <v>26</v>
      </c>
      <c r="E43" s="17">
        <v>40</v>
      </c>
      <c r="F43" s="70">
        <f t="shared" si="7"/>
        <v>0</v>
      </c>
      <c r="G43" s="113"/>
      <c r="H43" s="114"/>
      <c r="I43" s="114"/>
      <c r="J43" s="114"/>
      <c r="K43" s="114"/>
      <c r="L43" s="115"/>
    </row>
    <row r="44" spans="1:12" s="2" customFormat="1" ht="20.100000000000001" customHeight="1" thickBot="1">
      <c r="A44" s="112"/>
      <c r="B44" s="40" t="s">
        <v>31</v>
      </c>
      <c r="C44" s="41" t="s">
        <v>32</v>
      </c>
      <c r="D44" s="42">
        <f t="shared" ref="D44" si="8">E44*0.65</f>
        <v>91</v>
      </c>
      <c r="E44" s="43">
        <v>140</v>
      </c>
      <c r="F44" s="19">
        <f t="shared" ref="F44" si="9">($B$6*D44)+($B$7*E44)</f>
        <v>0</v>
      </c>
      <c r="G44" s="116"/>
      <c r="H44" s="117"/>
      <c r="I44" s="117"/>
      <c r="J44" s="117"/>
      <c r="K44" s="117"/>
      <c r="L44" s="118"/>
    </row>
    <row r="45" spans="1:12" s="2" customFormat="1" ht="20.100000000000001" customHeight="1">
      <c r="B45" s="6"/>
    </row>
    <row r="46" spans="1:12" s="2" customFormat="1" ht="15" customHeight="1">
      <c r="B46" s="6"/>
    </row>
    <row r="47" spans="1:12" s="2" customFormat="1" ht="15" customHeight="1">
      <c r="B47" s="6"/>
    </row>
    <row r="48" spans="1:12" s="2" customFormat="1" ht="15" customHeight="1">
      <c r="B48" s="6"/>
    </row>
    <row r="49" spans="2:2" s="2" customFormat="1" ht="15" customHeight="1">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7.25" customHeight="1">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6.5" customHeight="1">
      <c r="B123" s="6"/>
    </row>
    <row r="124" spans="2:2" s="2" customFormat="1" ht="16.5" customHeight="1">
      <c r="B124" s="6"/>
    </row>
    <row r="125" spans="2:2" s="2" customFormat="1" ht="16.5" customHeight="1">
      <c r="B125" s="6"/>
    </row>
    <row r="126" spans="2:2" s="2" customFormat="1" ht="16.5" customHeight="1">
      <c r="B126" s="6"/>
    </row>
    <row r="127" spans="2:2" s="2" customFormat="1" ht="16.5" customHeight="1">
      <c r="B127" s="6"/>
    </row>
    <row r="128" spans="2:2" s="2" customFormat="1" ht="16.5" customHeight="1">
      <c r="B128" s="6"/>
    </row>
    <row r="129" spans="2:2" s="2" customFormat="1" ht="17.25" customHeight="1">
      <c r="B129" s="6"/>
    </row>
    <row r="130" spans="2:2" s="2" customFormat="1" ht="17.25" customHeight="1">
      <c r="B130" s="6"/>
    </row>
    <row r="131" spans="2:2" s="2" customFormat="1" ht="13.5">
      <c r="B131" s="6"/>
    </row>
    <row r="132" spans="2:2" s="2" customFormat="1" ht="13.5">
      <c r="B132" s="6"/>
    </row>
    <row r="133" spans="2:2" s="2" customFormat="1" ht="16.5" customHeight="1">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B209" s="6"/>
    </row>
    <row r="210" spans="1:7" s="2" customFormat="1" ht="13.5">
      <c r="B210" s="6"/>
    </row>
    <row r="211" spans="1:7" s="2" customFormat="1" ht="13.5">
      <c r="B211" s="6"/>
    </row>
    <row r="212" spans="1:7" s="2" customFormat="1" ht="13.5">
      <c r="B212" s="6"/>
    </row>
    <row r="213" spans="1:7" s="2" customFormat="1" ht="13.5">
      <c r="B213" s="6"/>
    </row>
    <row r="214" spans="1:7" s="2" customFormat="1" ht="13.5">
      <c r="B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G239" s="6"/>
    </row>
    <row r="240" spans="1:7" s="2" customFormat="1" ht="13.5">
      <c r="A240" s="3"/>
      <c r="B240" s="7"/>
      <c r="C240" s="3"/>
      <c r="G240" s="6"/>
    </row>
    <row r="241" spans="1:7" s="2" customFormat="1" ht="13.5">
      <c r="A241" s="3"/>
      <c r="B241" s="7"/>
      <c r="C241" s="3"/>
      <c r="G241" s="6"/>
    </row>
    <row r="242" spans="1:7" s="2" customFormat="1" ht="13.5">
      <c r="A242" s="3"/>
      <c r="B242" s="7"/>
      <c r="C242" s="3"/>
      <c r="G242" s="6"/>
    </row>
    <row r="243" spans="1:7" s="2" customFormat="1" ht="13.5">
      <c r="A243" s="3"/>
      <c r="B243" s="7"/>
      <c r="C243" s="3"/>
      <c r="G243" s="6"/>
    </row>
    <row r="244" spans="1:7" s="2" customFormat="1" ht="13.5">
      <c r="A244" s="3"/>
      <c r="B244" s="7"/>
      <c r="C244" s="3"/>
      <c r="G244" s="6"/>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ht="13.5">
      <c r="A356" s="3"/>
      <c r="B356" s="7"/>
      <c r="C356" s="3"/>
      <c r="D356" s="3"/>
      <c r="E356" s="3"/>
      <c r="F356" s="3"/>
      <c r="G356" s="7"/>
    </row>
    <row r="357" spans="1:7" s="2" customFormat="1" ht="13.5">
      <c r="A357" s="3"/>
      <c r="B357" s="7"/>
      <c r="C357" s="3"/>
      <c r="D357" s="3"/>
      <c r="E357" s="3"/>
      <c r="F357" s="3"/>
      <c r="G357" s="7"/>
    </row>
    <row r="358" spans="1:7" s="2" customFormat="1" ht="13.5">
      <c r="A358" s="3"/>
      <c r="B358" s="7"/>
      <c r="C358" s="3"/>
      <c r="D358" s="3"/>
      <c r="E358" s="3"/>
      <c r="F358" s="3"/>
      <c r="G358" s="7"/>
    </row>
    <row r="359" spans="1:7" s="2" customFormat="1" ht="13.5">
      <c r="A359" s="3"/>
      <c r="B359" s="7"/>
      <c r="C359" s="3"/>
      <c r="D359" s="3"/>
      <c r="E359" s="3"/>
      <c r="F359" s="3"/>
      <c r="G359" s="7"/>
    </row>
    <row r="360" spans="1:7" s="2" customFormat="1" ht="13.5">
      <c r="A360" s="3"/>
      <c r="B360" s="7"/>
      <c r="C360" s="3"/>
      <c r="D360" s="3"/>
      <c r="E360" s="3"/>
      <c r="F360" s="3"/>
      <c r="G360" s="7"/>
    </row>
    <row r="361" spans="1:7" s="2" customFormat="1" ht="13.5">
      <c r="A361" s="3"/>
      <c r="B361" s="7"/>
      <c r="C361" s="3"/>
      <c r="D361" s="3"/>
      <c r="E361" s="3"/>
      <c r="F361" s="3"/>
      <c r="G361" s="7"/>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row r="390" spans="1:7" s="2" customFormat="1">
      <c r="A390" s="3"/>
      <c r="B390" s="5"/>
      <c r="C390" s="1"/>
      <c r="D390" s="1"/>
      <c r="E390" s="1"/>
      <c r="F390" s="3"/>
      <c r="G390" s="5"/>
    </row>
    <row r="391" spans="1:7" s="2" customFormat="1">
      <c r="A391" s="3"/>
      <c r="B391" s="5"/>
      <c r="C391" s="1"/>
      <c r="D391" s="1"/>
      <c r="E391" s="1"/>
      <c r="F391" s="3"/>
      <c r="G391" s="5"/>
    </row>
    <row r="392" spans="1:7" s="2" customFormat="1">
      <c r="A392" s="3"/>
      <c r="B392" s="5"/>
      <c r="C392" s="1"/>
      <c r="D392" s="1"/>
      <c r="E392" s="1"/>
      <c r="F392" s="3"/>
      <c r="G392" s="5"/>
    </row>
    <row r="393" spans="1:7" s="2" customFormat="1">
      <c r="A393" s="3"/>
      <c r="B393" s="5"/>
      <c r="C393" s="1"/>
      <c r="D393" s="1"/>
      <c r="E393" s="1"/>
      <c r="F393" s="3"/>
      <c r="G393" s="5"/>
    </row>
    <row r="394" spans="1:7" s="2" customFormat="1">
      <c r="A394" s="3"/>
      <c r="B394" s="5"/>
      <c r="C394" s="1"/>
      <c r="D394" s="1"/>
      <c r="E394" s="1"/>
      <c r="F394" s="3"/>
      <c r="G394" s="5"/>
    </row>
    <row r="395" spans="1:7" s="2" customFormat="1">
      <c r="A395" s="3"/>
      <c r="B395" s="5"/>
      <c r="C395" s="1"/>
      <c r="D395" s="1"/>
      <c r="E395" s="1"/>
      <c r="F395" s="3"/>
      <c r="G395" s="5"/>
    </row>
  </sheetData>
  <mergeCells count="16">
    <mergeCell ref="A10:A36"/>
    <mergeCell ref="B37:B42"/>
    <mergeCell ref="G37:L42"/>
    <mergeCell ref="A1:L3"/>
    <mergeCell ref="A5:B5"/>
    <mergeCell ref="G9:L9"/>
    <mergeCell ref="B10:B19"/>
    <mergeCell ref="G10:L19"/>
    <mergeCell ref="B20:B27"/>
    <mergeCell ref="G20:L27"/>
    <mergeCell ref="A37:A44"/>
    <mergeCell ref="G43:L43"/>
    <mergeCell ref="G44:L44"/>
    <mergeCell ref="G36:L36"/>
    <mergeCell ref="B28:B35"/>
    <mergeCell ref="G28:L35"/>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1일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2025-09-15T01:59:53Z</cp:lastPrinted>
  <dcterms:created xsi:type="dcterms:W3CDTF">2015-01-29T05:11:46Z</dcterms:created>
  <dcterms:modified xsi:type="dcterms:W3CDTF">2025-10-15T06:07:14Z</dcterms:modified>
</cp:coreProperties>
</file>